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Highway\Design\RoadsideDevelopment\Barbara McDonald\Projects\18003081-Cherokee\"/>
    </mc:Choice>
  </mc:AlternateContent>
  <xr:revisionPtr revIDLastSave="0" documentId="13_ncr:1_{93AC3C36-5B52-48E9-AEB1-DE31B16AB0D6}" xr6:coauthVersionLast="47" xr6:coauthVersionMax="47" xr10:uidLastSave="{00000000-0000-0000-0000-000000000000}"/>
  <bookViews>
    <workbookView xWindow="32250" yWindow="1995" windowWidth="21600" windowHeight="11385" xr2:uid="{00000000-000D-0000-FFFF-FFFF00000000}"/>
  </bookViews>
  <sheets>
    <sheet name="ExportedData_100 _19 . PERIMET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1" l="1"/>
  <c r="G22" i="1" s="1"/>
  <c r="G19" i="1"/>
</calcChain>
</file>

<file path=xl/sharedStrings.xml><?xml version="1.0" encoding="utf-8"?>
<sst xmlns="http://schemas.openxmlformats.org/spreadsheetml/2006/main" count="64" uniqueCount="19">
  <si>
    <t>LINE NO.</t>
  </si>
  <si>
    <t>STATION FROM</t>
  </si>
  <si>
    <t>STATION TO</t>
  </si>
  <si>
    <t>SIDE</t>
  </si>
  <si>
    <t>SEDIMENT CONTROL DEVICE TYPE</t>
  </si>
  <si>
    <t>DIAMETER SIZE</t>
  </si>
  <si>
    <t>LENGTH (LF)</t>
  </si>
  <si>
    <t>REMARKS</t>
  </si>
  <si>
    <t>Left</t>
  </si>
  <si>
    <t>Perimeter and Slope</t>
  </si>
  <si>
    <t>12 inch</t>
  </si>
  <si>
    <t>Inlet Protection</t>
  </si>
  <si>
    <t>Right</t>
  </si>
  <si>
    <t>Inlet Protection R Ave.</t>
  </si>
  <si>
    <t>PSSCD Tab Totals:</t>
  </si>
  <si>
    <t>12 inch PSSCD Bid Totals:</t>
  </si>
  <si>
    <t>PSSCD Removal Totals:</t>
  </si>
  <si>
    <t>125% of Tab Total</t>
  </si>
  <si>
    <t>100% of Bid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</si>
</sst>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topLeftCell="A7" workbookViewId="0">
      <selection activeCell="G21" sqref="G21:G22"/>
    </sheetView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>
        <v>95050</v>
      </c>
      <c r="D2" t="s">
        <v>8</v>
      </c>
      <c r="E2" t="s">
        <v>9</v>
      </c>
      <c r="F2" t="s">
        <v>10</v>
      </c>
      <c r="G2">
        <v>50</v>
      </c>
      <c r="H2" t="s">
        <v>11</v>
      </c>
    </row>
    <row r="3" spans="1:8" x14ac:dyDescent="0.25">
      <c r="A3">
        <v>2</v>
      </c>
      <c r="B3">
        <v>95231</v>
      </c>
      <c r="C3">
        <v>95268</v>
      </c>
      <c r="D3" t="s">
        <v>8</v>
      </c>
      <c r="E3" t="s">
        <v>9</v>
      </c>
      <c r="F3" t="s">
        <v>10</v>
      </c>
      <c r="G3">
        <v>50</v>
      </c>
    </row>
    <row r="4" spans="1:8" x14ac:dyDescent="0.25">
      <c r="A4">
        <v>3</v>
      </c>
      <c r="B4">
        <v>95246</v>
      </c>
      <c r="C4">
        <v>95275</v>
      </c>
      <c r="D4" t="s">
        <v>12</v>
      </c>
      <c r="E4" t="s">
        <v>9</v>
      </c>
      <c r="F4" t="s">
        <v>10</v>
      </c>
      <c r="G4">
        <v>40</v>
      </c>
    </row>
    <row r="5" spans="1:8" x14ac:dyDescent="0.25">
      <c r="A5">
        <v>4</v>
      </c>
      <c r="B5">
        <v>95284</v>
      </c>
      <c r="C5">
        <v>95300</v>
      </c>
      <c r="D5" t="s">
        <v>8</v>
      </c>
      <c r="E5" t="s">
        <v>9</v>
      </c>
      <c r="F5" t="s">
        <v>10</v>
      </c>
      <c r="G5">
        <v>40</v>
      </c>
    </row>
    <row r="6" spans="1:8" x14ac:dyDescent="0.25">
      <c r="A6">
        <v>5</v>
      </c>
      <c r="B6">
        <v>95303</v>
      </c>
      <c r="C6">
        <v>95316</v>
      </c>
      <c r="D6" t="s">
        <v>12</v>
      </c>
      <c r="E6" t="s">
        <v>9</v>
      </c>
      <c r="F6" t="s">
        <v>10</v>
      </c>
      <c r="G6">
        <v>50</v>
      </c>
    </row>
    <row r="7" spans="1:8" x14ac:dyDescent="0.25">
      <c r="A7">
        <v>6</v>
      </c>
      <c r="B7">
        <v>95300</v>
      </c>
      <c r="C7">
        <v>95324</v>
      </c>
      <c r="D7" t="s">
        <v>8</v>
      </c>
      <c r="E7" t="s">
        <v>9</v>
      </c>
      <c r="F7" t="s">
        <v>10</v>
      </c>
      <c r="G7">
        <v>60</v>
      </c>
    </row>
    <row r="8" spans="1:8" x14ac:dyDescent="0.25">
      <c r="A8">
        <v>7</v>
      </c>
      <c r="B8">
        <v>95337</v>
      </c>
      <c r="C8">
        <v>95351</v>
      </c>
      <c r="D8" t="s">
        <v>12</v>
      </c>
      <c r="E8" t="s">
        <v>9</v>
      </c>
      <c r="F8" t="s">
        <v>10</v>
      </c>
      <c r="G8">
        <v>60</v>
      </c>
    </row>
    <row r="9" spans="1:8" x14ac:dyDescent="0.25">
      <c r="A9">
        <v>8</v>
      </c>
      <c r="B9">
        <v>95501</v>
      </c>
      <c r="C9">
        <v>95524</v>
      </c>
      <c r="D9" t="s">
        <v>8</v>
      </c>
      <c r="E9" t="s">
        <v>9</v>
      </c>
      <c r="F9" t="s">
        <v>10</v>
      </c>
      <c r="G9">
        <v>50</v>
      </c>
    </row>
    <row r="10" spans="1:8" x14ac:dyDescent="0.25">
      <c r="A10">
        <v>9</v>
      </c>
      <c r="B10">
        <v>95540</v>
      </c>
      <c r="C10">
        <v>95564</v>
      </c>
      <c r="D10" t="s">
        <v>12</v>
      </c>
      <c r="E10" t="s">
        <v>9</v>
      </c>
      <c r="F10" t="s">
        <v>10</v>
      </c>
      <c r="G10">
        <v>60</v>
      </c>
    </row>
    <row r="11" spans="1:8" x14ac:dyDescent="0.25">
      <c r="A11">
        <v>10</v>
      </c>
      <c r="B11">
        <v>95541</v>
      </c>
      <c r="C11">
        <v>95541</v>
      </c>
      <c r="D11" t="s">
        <v>8</v>
      </c>
      <c r="E11" t="s">
        <v>9</v>
      </c>
      <c r="F11" t="s">
        <v>10</v>
      </c>
      <c r="G11">
        <v>50</v>
      </c>
    </row>
    <row r="12" spans="1:8" x14ac:dyDescent="0.25">
      <c r="A12">
        <v>11</v>
      </c>
      <c r="B12">
        <v>95554</v>
      </c>
      <c r="C12">
        <v>95571</v>
      </c>
      <c r="D12" t="s">
        <v>12</v>
      </c>
      <c r="E12" t="s">
        <v>9</v>
      </c>
      <c r="F12" t="s">
        <v>10</v>
      </c>
      <c r="G12">
        <v>50</v>
      </c>
    </row>
    <row r="13" spans="1:8" x14ac:dyDescent="0.25">
      <c r="A13">
        <v>12</v>
      </c>
      <c r="B13">
        <v>95578</v>
      </c>
      <c r="C13">
        <v>95672</v>
      </c>
      <c r="D13" t="s">
        <v>8</v>
      </c>
      <c r="E13" t="s">
        <v>9</v>
      </c>
      <c r="F13" t="s">
        <v>10</v>
      </c>
      <c r="G13">
        <v>120</v>
      </c>
    </row>
    <row r="14" spans="1:8" x14ac:dyDescent="0.25">
      <c r="A14">
        <v>13</v>
      </c>
      <c r="B14">
        <v>95588</v>
      </c>
      <c r="C14">
        <v>95664</v>
      </c>
      <c r="D14" t="s">
        <v>12</v>
      </c>
      <c r="E14" t="s">
        <v>9</v>
      </c>
      <c r="F14" t="s">
        <v>10</v>
      </c>
      <c r="G14">
        <v>90</v>
      </c>
    </row>
    <row r="15" spans="1:8" x14ac:dyDescent="0.25">
      <c r="A15">
        <v>14</v>
      </c>
      <c r="B15">
        <v>95610</v>
      </c>
      <c r="C15">
        <v>95674</v>
      </c>
      <c r="D15" t="s">
        <v>8</v>
      </c>
      <c r="E15" t="s">
        <v>9</v>
      </c>
      <c r="F15" t="s">
        <v>10</v>
      </c>
      <c r="G15">
        <v>80</v>
      </c>
    </row>
    <row r="16" spans="1:8" x14ac:dyDescent="0.25">
      <c r="A16">
        <v>15</v>
      </c>
      <c r="B16">
        <v>16293</v>
      </c>
      <c r="D16" t="s">
        <v>12</v>
      </c>
      <c r="E16" t="s">
        <v>9</v>
      </c>
      <c r="F16" t="s">
        <v>10</v>
      </c>
      <c r="G16">
        <v>50</v>
      </c>
      <c r="H16" t="s">
        <v>13</v>
      </c>
    </row>
    <row r="17" spans="1:9" x14ac:dyDescent="0.25">
      <c r="A17">
        <v>16</v>
      </c>
      <c r="B17">
        <v>96772</v>
      </c>
      <c r="D17" t="s">
        <v>8</v>
      </c>
      <c r="E17" t="s">
        <v>9</v>
      </c>
      <c r="F17" t="s">
        <v>10</v>
      </c>
      <c r="G17">
        <v>50</v>
      </c>
      <c r="H17" t="s">
        <v>11</v>
      </c>
    </row>
    <row r="19" spans="1:9" x14ac:dyDescent="0.25">
      <c r="B19" t="s">
        <v>14</v>
      </c>
      <c r="G19">
        <f>SUM(G2:G17)</f>
        <v>950</v>
      </c>
    </row>
    <row r="21" spans="1:9" x14ac:dyDescent="0.25">
      <c r="B21" t="s">
        <v>15</v>
      </c>
      <c r="G21" s="1">
        <f>PRODUCT(G19,125%)</f>
        <v>1187.5</v>
      </c>
      <c r="I21" t="s">
        <v>17</v>
      </c>
    </row>
    <row r="22" spans="1:9" x14ac:dyDescent="0.25">
      <c r="B22" t="s">
        <v>16</v>
      </c>
      <c r="G22" s="1">
        <f>PRODUCT(G21,100%)</f>
        <v>1187.5</v>
      </c>
      <c r="I2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ExportedData_100 _19 . PERIMETE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Mcdonald, Barbara</cp:lastModifiedBy>
  <dcterms:created xsi:type="dcterms:W3CDTF">2024-10-17T15:22:30Z</dcterms:created>
  <dcterms:modified xsi:type="dcterms:W3CDTF">2024-10-17T16:00:35Z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